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F25D33BE-B711-C643-84BD-07566F3F9D0B}" xr6:coauthVersionLast="47" xr6:coauthVersionMax="47" xr10:uidLastSave="{00000000-0000-0000-0000-000000000000}"/>
  <bookViews>
    <workbookView xWindow="442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data-counts'!$D$2:$AE$13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15" i="15"/>
  <c r="C4" i="7"/>
  <c r="C8" i="7"/>
  <c r="C11" i="7"/>
  <c r="C12" i="7"/>
  <c r="C3" i="7"/>
  <c r="C2" i="7"/>
  <c r="C5" i="7"/>
  <c r="C6" i="7"/>
  <c r="C7" i="7"/>
  <c r="C9" i="7"/>
  <c r="C10" i="7"/>
  <c r="C13" i="7"/>
</calcChain>
</file>

<file path=xl/sharedStrings.xml><?xml version="1.0" encoding="utf-8"?>
<sst xmlns="http://schemas.openxmlformats.org/spreadsheetml/2006/main" count="76" uniqueCount="53">
  <si>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</si>
  <si>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</si>
  <si>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</si>
  <si>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</si>
  <si>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</si>
  <si>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</si>
  <si>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</si>
  <si>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</si>
  <si>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papilio</t>
  </si>
  <si>
    <t>Nebela militaris</t>
  </si>
  <si>
    <t>Nebela tincta</t>
  </si>
  <si>
    <t>Nebela wailesi</t>
  </si>
  <si>
    <t>Placocista spinosa</t>
  </si>
  <si>
    <t>Pseudodifflugia fascicularis</t>
  </si>
  <si>
    <t>Pseudodifflugia fulva</t>
  </si>
  <si>
    <t>Tracheleuglypha dentata</t>
  </si>
  <si>
    <t>Trigonopyxis arcula</t>
  </si>
  <si>
    <t>Trigonopyxis minuta</t>
  </si>
  <si>
    <t>Trinema / Corythion</t>
  </si>
  <si>
    <t>Trinema lineare</t>
  </si>
  <si>
    <t>Valkanovia elegans</t>
  </si>
  <si>
    <t>Difflugia lucida</t>
  </si>
  <si>
    <t>Difflugia oblonga</t>
  </si>
  <si>
    <t>Cyclopyxis arcelloides type</t>
    <phoneticPr fontId="1" type="noConversion"/>
  </si>
  <si>
    <t>Euglypha strigosa type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</si>
  <si>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</si>
  <si>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</si>
  <si>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</si>
  <si>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</si>
  <si>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</si>
  <si>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</si>
  <si>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Argynnia dentistoma type</t>
    <phoneticPr fontId="1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</si>
  <si>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</si>
  <si>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</si>
  <si>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</si>
  <si>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</si>
  <si>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</si>
  <si>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</si>
  <si>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</si>
  <si>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</si>
  <si>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</si>
  <si>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</si>
  <si>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</si>
  <si>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</si>
  <si>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</si>
  <si>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</si>
  <si>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</si>
  <si>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</si>
  <si>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</si>
  <si>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</si>
  <si>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Taav1.3</t>
    <phoneticPr fontId="1" type="noConversion"/>
  </si>
  <si>
    <t>UOC?6052</t>
    <phoneticPr fontId="1" type="noConversion"/>
  </si>
  <si>
    <t>Poz-97636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</si>
</sst>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9"/>
      <name val="宋体"/>
      <family val="2"/>
      <charset val="134"/>
      <scheme val="minor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7" fillId="2" borderId="0" xfId="0" applyFont="1" applyFill="1"/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wrapText="1"/>
    </xf>
    <xf numFmtId="0" fontId="6" fillId="4" borderId="2" xfId="0" applyFont="1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/>
    </xf>
    <xf numFmtId="0" fontId="5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E13"/>
  <sheetViews>
    <sheetView tabSelected="1" zoomScale="140" zoomScaleNormal="140" workbookViewId="0">
      <selection activeCell="D19" sqref="D19"/>
    </sheetView>
  </sheetViews>
  <sheetFormatPr baseColWidth="10" defaultRowHeight="15"/>
  <cols>
    <col min="1" max="1" width="5.1640625" style="1" customWidth="1"/>
    <col min="2" max="2" width="8.1640625" style="7" customWidth="1"/>
    <col min="3" max="3" width="10.33203125" style="5" customWidth="1"/>
    <col min="4" max="6" width="10.83203125" style="1"/>
    <col min="7" max="7" width="8.83203125" style="1" customWidth="1"/>
    <col min="8" max="16384" width="10.83203125" style="1"/>
  </cols>
  <sheetData>
    <row r="1" spans="1:31" ht="20" customHeight="1">
      <c r="A1" s="1" t="s">
        <v>28</v>
      </c>
      <c r="B1" s="7" t="s">
        <v>29</v>
      </c>
      <c r="C1" s="5" t="s">
        <v>26</v>
      </c>
      <c r="D1" s="2" t="s">
        <v>0</v>
      </c>
      <c r="E1" s="2" t="s">
        <v>1</v>
      </c>
      <c r="F1" s="2" t="s">
        <v>30</v>
      </c>
      <c r="G1" s="4" t="s">
        <v>31</v>
      </c>
      <c r="H1" s="2" t="s">
        <v>2</v>
      </c>
      <c r="I1" s="2" t="s">
        <v>3</v>
      </c>
      <c r="J1" s="2" t="s">
        <v>32</v>
      </c>
      <c r="K1" s="2" t="s">
        <v>23</v>
      </c>
      <c r="L1" s="2" t="s">
        <v>21</v>
      </c>
      <c r="M1" s="3" t="s">
        <v>22</v>
      </c>
      <c r="N1" s="2" t="s">
        <v>4</v>
      </c>
      <c r="O1" s="2" t="s">
        <v>5</v>
      </c>
      <c r="P1" s="2" t="s">
        <v>6</v>
      </c>
      <c r="Q1" s="1" t="s">
        <v>24</v>
      </c>
      <c r="R1" s="2" t="s">
        <v>7</v>
      </c>
      <c r="S1" s="2" t="s">
        <v>8</v>
      </c>
      <c r="T1" s="2" t="s">
        <v>9</v>
      </c>
      <c r="U1" s="2" t="s">
        <v>10</v>
      </c>
      <c r="V1" s="2" t="s">
        <v>11</v>
      </c>
      <c r="W1" s="2" t="s">
        <v>12</v>
      </c>
      <c r="X1" s="2" t="s">
        <v>13</v>
      </c>
      <c r="Y1" s="2" t="s">
        <v>14</v>
      </c>
      <c r="Z1" s="2" t="s">
        <v>15</v>
      </c>
      <c r="AA1" s="2" t="s">
        <v>16</v>
      </c>
      <c r="AB1" s="2" t="s">
        <v>17</v>
      </c>
      <c r="AC1" s="2" t="s">
        <v>18</v>
      </c>
      <c r="AD1" s="2" t="s">
        <v>19</v>
      </c>
      <c r="AE1" s="2" t="s">
        <v>20</v>
      </c>
    </row>
    <row r="2" spans="1:31">
      <c r="A2" s="1">
        <v>0.5</v>
      </c>
      <c r="B2" s="7">
        <v>1</v>
      </c>
      <c r="C2" s="6">
        <f>SUM(D2:AE2)</f>
        <v>96</v>
      </c>
      <c r="D2">
        <v>0</v>
      </c>
      <c r="E2">
        <v>0</v>
      </c>
      <c r="F2">
        <v>33</v>
      </c>
      <c r="G2" s="1">
        <v>0</v>
      </c>
      <c r="H2">
        <v>0</v>
      </c>
      <c r="I2">
        <v>0</v>
      </c>
      <c r="J2">
        <v>0</v>
      </c>
      <c r="K2">
        <v>1</v>
      </c>
      <c r="L2">
        <v>0</v>
      </c>
      <c r="M2">
        <v>0</v>
      </c>
      <c r="N2">
        <v>13</v>
      </c>
      <c r="O2">
        <v>8</v>
      </c>
      <c r="P2">
        <v>0</v>
      </c>
      <c r="Q2" s="1">
        <v>2</v>
      </c>
      <c r="R2">
        <v>10</v>
      </c>
      <c r="S2">
        <v>0</v>
      </c>
      <c r="T2">
        <v>7</v>
      </c>
      <c r="U2">
        <v>15</v>
      </c>
      <c r="V2">
        <v>1</v>
      </c>
      <c r="W2">
        <v>0</v>
      </c>
      <c r="X2">
        <v>0</v>
      </c>
      <c r="Y2">
        <v>4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</row>
    <row r="3" spans="1:31">
      <c r="A3" s="1">
        <v>2.5</v>
      </c>
      <c r="B3" s="7">
        <v>1</v>
      </c>
      <c r="C3" s="6">
        <f>SUM(D3:AE3)</f>
        <v>99</v>
      </c>
      <c r="D3">
        <v>0</v>
      </c>
      <c r="E3">
        <v>0</v>
      </c>
      <c r="F3">
        <v>20</v>
      </c>
      <c r="G3" s="1">
        <v>0</v>
      </c>
      <c r="H3">
        <v>2</v>
      </c>
      <c r="I3">
        <v>3</v>
      </c>
      <c r="J3">
        <v>0</v>
      </c>
      <c r="K3">
        <v>1</v>
      </c>
      <c r="L3">
        <v>0</v>
      </c>
      <c r="M3">
        <v>0</v>
      </c>
      <c r="N3">
        <v>3</v>
      </c>
      <c r="O3">
        <v>2</v>
      </c>
      <c r="P3">
        <v>0</v>
      </c>
      <c r="Q3" s="1">
        <v>2</v>
      </c>
      <c r="R3">
        <v>0</v>
      </c>
      <c r="S3">
        <v>0</v>
      </c>
      <c r="T3">
        <v>29</v>
      </c>
      <c r="U3">
        <v>33</v>
      </c>
      <c r="V3">
        <v>0</v>
      </c>
      <c r="W3">
        <v>0</v>
      </c>
      <c r="X3">
        <v>2</v>
      </c>
      <c r="Y3">
        <v>0</v>
      </c>
      <c r="Z3">
        <v>0</v>
      </c>
      <c r="AA3">
        <v>0</v>
      </c>
      <c r="AB3">
        <v>0</v>
      </c>
      <c r="AC3">
        <v>2</v>
      </c>
      <c r="AD3">
        <v>0</v>
      </c>
      <c r="AE3">
        <v>0</v>
      </c>
    </row>
    <row r="4" spans="1:31">
      <c r="A4" s="1">
        <v>4.5</v>
      </c>
      <c r="B4" s="7">
        <v>1</v>
      </c>
      <c r="C4" s="6">
        <f>SUM(D4:AE4)</f>
        <v>101</v>
      </c>
      <c r="D4">
        <v>0</v>
      </c>
      <c r="E4">
        <v>0</v>
      </c>
      <c r="F4">
        <v>0</v>
      </c>
      <c r="G4" s="1">
        <v>0</v>
      </c>
      <c r="H4">
        <v>3</v>
      </c>
      <c r="I4">
        <v>2</v>
      </c>
      <c r="J4">
        <v>0</v>
      </c>
      <c r="K4">
        <v>13</v>
      </c>
      <c r="L4">
        <v>0</v>
      </c>
      <c r="M4">
        <v>0</v>
      </c>
      <c r="N4">
        <v>7</v>
      </c>
      <c r="O4">
        <v>2</v>
      </c>
      <c r="P4">
        <v>2</v>
      </c>
      <c r="Q4" s="1">
        <v>0</v>
      </c>
      <c r="R4">
        <v>14</v>
      </c>
      <c r="S4">
        <v>1</v>
      </c>
      <c r="T4">
        <v>24</v>
      </c>
      <c r="U4">
        <v>6</v>
      </c>
      <c r="V4">
        <v>0</v>
      </c>
      <c r="W4">
        <v>3</v>
      </c>
      <c r="X4">
        <v>0</v>
      </c>
      <c r="Y4">
        <v>11</v>
      </c>
      <c r="Z4">
        <v>0</v>
      </c>
      <c r="AA4">
        <v>0</v>
      </c>
      <c r="AB4">
        <v>13</v>
      </c>
      <c r="AC4">
        <v>0</v>
      </c>
      <c r="AD4">
        <v>0</v>
      </c>
      <c r="AE4">
        <v>0</v>
      </c>
    </row>
    <row r="5" spans="1:31">
      <c r="A5" s="1">
        <v>6.5</v>
      </c>
      <c r="B5" s="7">
        <v>1</v>
      </c>
      <c r="C5" s="6">
        <f>SUM(D5:AE5)</f>
        <v>103</v>
      </c>
      <c r="D5">
        <v>0</v>
      </c>
      <c r="E5">
        <v>0</v>
      </c>
      <c r="F5">
        <v>0</v>
      </c>
      <c r="G5" s="1">
        <v>0</v>
      </c>
      <c r="H5">
        <v>2</v>
      </c>
      <c r="I5">
        <v>1</v>
      </c>
      <c r="J5">
        <v>0</v>
      </c>
      <c r="K5">
        <v>35</v>
      </c>
      <c r="L5">
        <v>2</v>
      </c>
      <c r="M5">
        <v>3</v>
      </c>
      <c r="N5">
        <v>23</v>
      </c>
      <c r="O5">
        <v>0</v>
      </c>
      <c r="P5">
        <v>2</v>
      </c>
      <c r="Q5" s="1">
        <v>0</v>
      </c>
      <c r="R5">
        <v>4</v>
      </c>
      <c r="S5">
        <v>0</v>
      </c>
      <c r="T5">
        <v>9</v>
      </c>
      <c r="U5">
        <v>0</v>
      </c>
      <c r="V5">
        <v>0</v>
      </c>
      <c r="W5">
        <v>4</v>
      </c>
      <c r="X5">
        <v>14</v>
      </c>
      <c r="Y5">
        <v>0</v>
      </c>
      <c r="Z5">
        <v>0</v>
      </c>
      <c r="AA5">
        <v>0</v>
      </c>
      <c r="AB5">
        <v>4</v>
      </c>
      <c r="AC5">
        <v>0</v>
      </c>
      <c r="AD5">
        <v>0</v>
      </c>
      <c r="AE5">
        <v>0</v>
      </c>
    </row>
    <row r="6" spans="1:31">
      <c r="A6" s="1">
        <v>8.5</v>
      </c>
      <c r="B6" s="7">
        <v>1</v>
      </c>
      <c r="C6" s="6">
        <f>SUM(D6:AE6)</f>
        <v>100</v>
      </c>
      <c r="D6">
        <v>2</v>
      </c>
      <c r="E6">
        <v>0</v>
      </c>
      <c r="F6">
        <v>0</v>
      </c>
      <c r="G6" s="1">
        <v>0</v>
      </c>
      <c r="H6">
        <v>0</v>
      </c>
      <c r="I6">
        <v>0</v>
      </c>
      <c r="J6">
        <v>0</v>
      </c>
      <c r="K6">
        <v>13</v>
      </c>
      <c r="L6">
        <v>0</v>
      </c>
      <c r="M6">
        <v>2</v>
      </c>
      <c r="N6">
        <v>13</v>
      </c>
      <c r="O6">
        <v>2</v>
      </c>
      <c r="P6">
        <v>0</v>
      </c>
      <c r="Q6" s="1">
        <v>0</v>
      </c>
      <c r="R6">
        <v>3</v>
      </c>
      <c r="S6">
        <v>0</v>
      </c>
      <c r="T6">
        <v>4</v>
      </c>
      <c r="U6">
        <v>0</v>
      </c>
      <c r="V6">
        <v>0</v>
      </c>
      <c r="W6">
        <v>0</v>
      </c>
      <c r="X6">
        <v>25</v>
      </c>
      <c r="Y6">
        <v>33</v>
      </c>
      <c r="Z6">
        <v>0</v>
      </c>
      <c r="AA6">
        <v>0</v>
      </c>
      <c r="AB6">
        <v>3</v>
      </c>
      <c r="AC6">
        <v>0</v>
      </c>
      <c r="AD6">
        <v>0</v>
      </c>
      <c r="AE6">
        <v>0</v>
      </c>
    </row>
    <row r="7" spans="1:31">
      <c r="A7" s="1">
        <v>10.5</v>
      </c>
      <c r="B7" s="7">
        <v>1</v>
      </c>
      <c r="C7" s="6">
        <f>SUM(D7:AE7)</f>
        <v>100</v>
      </c>
      <c r="D7">
        <v>5</v>
      </c>
      <c r="E7">
        <v>0</v>
      </c>
      <c r="F7">
        <v>4</v>
      </c>
      <c r="G7" s="1">
        <v>0</v>
      </c>
      <c r="H7">
        <v>0</v>
      </c>
      <c r="I7">
        <v>0</v>
      </c>
      <c r="J7">
        <v>2</v>
      </c>
      <c r="K7">
        <v>5</v>
      </c>
      <c r="L7">
        <v>0</v>
      </c>
      <c r="M7">
        <v>0</v>
      </c>
      <c r="N7">
        <v>24</v>
      </c>
      <c r="O7">
        <v>7</v>
      </c>
      <c r="P7">
        <v>0</v>
      </c>
      <c r="Q7" s="1">
        <v>0</v>
      </c>
      <c r="R7">
        <v>2</v>
      </c>
      <c r="S7">
        <v>0</v>
      </c>
      <c r="T7">
        <v>1</v>
      </c>
      <c r="U7">
        <v>0</v>
      </c>
      <c r="V7">
        <v>0</v>
      </c>
      <c r="W7">
        <v>2</v>
      </c>
      <c r="X7">
        <v>10</v>
      </c>
      <c r="Y7">
        <v>38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>
      <c r="A8" s="1">
        <v>12.5</v>
      </c>
      <c r="B8" s="7">
        <v>1</v>
      </c>
      <c r="C8" s="6">
        <f>SUM(D8:AE8)</f>
        <v>99</v>
      </c>
      <c r="D8">
        <v>7</v>
      </c>
      <c r="E8">
        <v>5</v>
      </c>
      <c r="F8">
        <v>8</v>
      </c>
      <c r="G8" s="1">
        <v>0</v>
      </c>
      <c r="H8">
        <v>0</v>
      </c>
      <c r="I8">
        <v>0</v>
      </c>
      <c r="J8">
        <v>7</v>
      </c>
      <c r="K8">
        <v>18</v>
      </c>
      <c r="L8">
        <v>14</v>
      </c>
      <c r="M8">
        <v>0</v>
      </c>
      <c r="N8">
        <v>0</v>
      </c>
      <c r="O8">
        <v>0</v>
      </c>
      <c r="P8">
        <v>0</v>
      </c>
      <c r="Q8" s="1">
        <v>0</v>
      </c>
      <c r="R8">
        <v>5</v>
      </c>
      <c r="S8">
        <v>4</v>
      </c>
      <c r="T8">
        <v>5</v>
      </c>
      <c r="U8">
        <v>0</v>
      </c>
      <c r="V8">
        <v>0</v>
      </c>
      <c r="W8">
        <v>6</v>
      </c>
      <c r="X8">
        <v>0</v>
      </c>
      <c r="Y8">
        <v>20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>
      <c r="A9" s="1">
        <v>14.5</v>
      </c>
      <c r="B9" s="7">
        <v>1</v>
      </c>
      <c r="C9" s="6">
        <f>SUM(D9:AE9)</f>
        <v>100</v>
      </c>
      <c r="D9">
        <v>0</v>
      </c>
      <c r="E9">
        <v>1</v>
      </c>
      <c r="F9">
        <v>9</v>
      </c>
      <c r="G9" s="1">
        <v>0</v>
      </c>
      <c r="H9">
        <v>2</v>
      </c>
      <c r="I9">
        <v>0</v>
      </c>
      <c r="J9">
        <v>0</v>
      </c>
      <c r="K9">
        <v>21</v>
      </c>
      <c r="L9">
        <v>3</v>
      </c>
      <c r="M9">
        <v>0</v>
      </c>
      <c r="N9">
        <v>9</v>
      </c>
      <c r="O9">
        <v>2</v>
      </c>
      <c r="P9">
        <v>0</v>
      </c>
      <c r="Q9" s="1">
        <v>2</v>
      </c>
      <c r="R9">
        <v>3</v>
      </c>
      <c r="S9">
        <v>0</v>
      </c>
      <c r="T9">
        <v>3</v>
      </c>
      <c r="U9">
        <v>0</v>
      </c>
      <c r="V9">
        <v>0</v>
      </c>
      <c r="W9">
        <v>2</v>
      </c>
      <c r="X9">
        <v>0</v>
      </c>
      <c r="Y9">
        <v>41</v>
      </c>
      <c r="Z9">
        <v>0</v>
      </c>
      <c r="AA9">
        <v>0</v>
      </c>
      <c r="AB9">
        <v>1</v>
      </c>
      <c r="AC9">
        <v>0</v>
      </c>
      <c r="AD9">
        <v>0</v>
      </c>
      <c r="AE9">
        <v>1</v>
      </c>
    </row>
    <row r="10" spans="1:31">
      <c r="A10" s="1">
        <v>16.5</v>
      </c>
      <c r="B10" s="7">
        <v>1</v>
      </c>
      <c r="C10" s="6">
        <f>SUM(D10:AE10)</f>
        <v>50</v>
      </c>
      <c r="D10">
        <v>0</v>
      </c>
      <c r="E10">
        <v>0</v>
      </c>
      <c r="F10">
        <v>0</v>
      </c>
      <c r="G10" s="1">
        <v>0</v>
      </c>
      <c r="H10">
        <v>1</v>
      </c>
      <c r="I10">
        <v>0</v>
      </c>
      <c r="J10">
        <v>0</v>
      </c>
      <c r="K10">
        <v>32</v>
      </c>
      <c r="L10">
        <v>0</v>
      </c>
      <c r="M10">
        <v>0</v>
      </c>
      <c r="N10">
        <v>6</v>
      </c>
      <c r="O10">
        <v>0</v>
      </c>
      <c r="P10">
        <v>0</v>
      </c>
      <c r="Q10" s="1">
        <v>1</v>
      </c>
      <c r="R10">
        <v>3</v>
      </c>
      <c r="S10">
        <v>0</v>
      </c>
      <c r="T10">
        <v>0</v>
      </c>
      <c r="U10">
        <v>0</v>
      </c>
      <c r="V10">
        <v>0</v>
      </c>
      <c r="W10">
        <v>0</v>
      </c>
      <c r="X10">
        <v>2</v>
      </c>
      <c r="Y10">
        <v>5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>
      <c r="A11" s="1">
        <v>18.5</v>
      </c>
      <c r="B11" s="7">
        <v>1</v>
      </c>
      <c r="C11" s="6">
        <f>SUM(D11:AE11)</f>
        <v>50</v>
      </c>
      <c r="D11">
        <v>0</v>
      </c>
      <c r="E11">
        <v>0</v>
      </c>
      <c r="F11">
        <v>0</v>
      </c>
      <c r="G11" s="1">
        <v>0</v>
      </c>
      <c r="H11">
        <v>0</v>
      </c>
      <c r="I11">
        <v>0</v>
      </c>
      <c r="J11">
        <v>0</v>
      </c>
      <c r="K11">
        <v>0</v>
      </c>
      <c r="L11">
        <v>10</v>
      </c>
      <c r="M11">
        <v>0</v>
      </c>
      <c r="N11">
        <v>5</v>
      </c>
      <c r="O11">
        <v>1</v>
      </c>
      <c r="P11">
        <v>0</v>
      </c>
      <c r="Q11" s="1">
        <v>0</v>
      </c>
      <c r="R11">
        <v>6</v>
      </c>
      <c r="S11">
        <v>0</v>
      </c>
      <c r="T11">
        <v>4</v>
      </c>
      <c r="U11">
        <v>0</v>
      </c>
      <c r="V11">
        <v>0</v>
      </c>
      <c r="W11">
        <v>8</v>
      </c>
      <c r="X11">
        <v>0</v>
      </c>
      <c r="Y11">
        <v>9</v>
      </c>
      <c r="Z11">
        <v>0</v>
      </c>
      <c r="AA11">
        <v>1</v>
      </c>
      <c r="AB11">
        <v>6</v>
      </c>
      <c r="AC11">
        <v>0</v>
      </c>
      <c r="AD11">
        <v>0</v>
      </c>
      <c r="AE11">
        <v>0</v>
      </c>
    </row>
    <row r="12" spans="1:31">
      <c r="A12" s="1">
        <v>20.5</v>
      </c>
      <c r="B12" s="7">
        <v>1</v>
      </c>
      <c r="C12" s="6">
        <f>SUM(D12:AE12)</f>
        <v>54</v>
      </c>
      <c r="D12">
        <v>0</v>
      </c>
      <c r="E12">
        <v>0</v>
      </c>
      <c r="F12">
        <v>0</v>
      </c>
      <c r="G12" s="1">
        <v>0</v>
      </c>
      <c r="H12">
        <v>0</v>
      </c>
      <c r="I12">
        <v>0</v>
      </c>
      <c r="J12">
        <v>0</v>
      </c>
      <c r="K12">
        <v>0</v>
      </c>
      <c r="L12">
        <v>8</v>
      </c>
      <c r="M12">
        <v>0</v>
      </c>
      <c r="N12">
        <v>7</v>
      </c>
      <c r="O12">
        <v>0</v>
      </c>
      <c r="P12">
        <v>1</v>
      </c>
      <c r="Q12" s="1">
        <v>0</v>
      </c>
      <c r="R12">
        <v>2</v>
      </c>
      <c r="S12">
        <v>0</v>
      </c>
      <c r="T12">
        <v>8</v>
      </c>
      <c r="U12">
        <v>0</v>
      </c>
      <c r="V12">
        <v>0</v>
      </c>
      <c r="W12">
        <v>5</v>
      </c>
      <c r="X12">
        <v>1</v>
      </c>
      <c r="Y12">
        <v>12</v>
      </c>
      <c r="Z12">
        <v>0</v>
      </c>
      <c r="AA12">
        <v>5</v>
      </c>
      <c r="AB12">
        <v>5</v>
      </c>
      <c r="AC12">
        <v>0</v>
      </c>
      <c r="AD12">
        <v>0</v>
      </c>
      <c r="AE12">
        <v>0</v>
      </c>
    </row>
    <row r="13" spans="1:31">
      <c r="A13" s="1">
        <v>22.5</v>
      </c>
      <c r="B13" s="7">
        <v>1</v>
      </c>
      <c r="C13" s="6">
        <f>SUM(D13:AE13)</f>
        <v>50</v>
      </c>
      <c r="D13">
        <v>0</v>
      </c>
      <c r="E13">
        <v>0</v>
      </c>
      <c r="F13">
        <v>0</v>
      </c>
      <c r="G13" s="1">
        <v>0</v>
      </c>
      <c r="H13">
        <v>4</v>
      </c>
      <c r="I13">
        <v>0</v>
      </c>
      <c r="J13">
        <v>0</v>
      </c>
      <c r="K13">
        <v>0</v>
      </c>
      <c r="L13">
        <v>6</v>
      </c>
      <c r="M13">
        <v>2</v>
      </c>
      <c r="N13">
        <v>6</v>
      </c>
      <c r="O13">
        <v>0</v>
      </c>
      <c r="P13">
        <v>0</v>
      </c>
      <c r="Q13" s="1">
        <v>0</v>
      </c>
      <c r="R13">
        <v>6</v>
      </c>
      <c r="S13">
        <v>0</v>
      </c>
      <c r="T13">
        <v>8</v>
      </c>
      <c r="U13">
        <v>0</v>
      </c>
      <c r="V13">
        <v>0</v>
      </c>
      <c r="W13">
        <v>4</v>
      </c>
      <c r="X13">
        <v>0</v>
      </c>
      <c r="Y13">
        <v>8</v>
      </c>
      <c r="Z13">
        <v>0</v>
      </c>
      <c r="AA13">
        <v>2</v>
      </c>
      <c r="AB13">
        <v>4</v>
      </c>
      <c r="AC13">
        <v>0</v>
      </c>
      <c r="AD13">
        <v>0</v>
      </c>
      <c r="AE13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9"/>
  <sheetViews>
    <sheetView workbookViewId="0">
      <selection activeCell="D34" sqref="D34"/>
    </sheetView>
  </sheetViews>
  <sheetFormatPr baseColWidth="10" defaultColWidth="10.83203125" defaultRowHeight="14"/>
  <cols>
    <col min="1" max="1" width="9.33203125" style="9" customWidth="1"/>
    <col min="2" max="2" width="8.33203125" style="9" customWidth="1"/>
    <col min="3" max="3" width="13.33203125" style="9" customWidth="1"/>
    <col min="4" max="4" width="21.33203125" style="9" customWidth="1"/>
    <col min="5" max="6" width="17.6640625" style="9" customWidth="1"/>
    <col min="7" max="7" width="12.83203125" style="9" customWidth="1"/>
    <col min="8" max="8" width="21.83203125" style="9" customWidth="1"/>
    <col min="9" max="9" width="13.1640625" style="9" customWidth="1"/>
    <col min="10" max="11" width="11.1640625" style="9" customWidth="1"/>
    <col min="12" max="12" width="8.6640625" style="9" customWidth="1"/>
    <col min="13" max="29" width="10.83203125" style="8"/>
    <col min="30" max="16384" width="10.83203125" style="9"/>
  </cols>
  <sheetData>
    <row r="1" spans="1:13" ht="27" customHeight="1">
      <c r="A1" s="10" t="s">
        <v>25</v>
      </c>
      <c r="B1" s="10" t="s">
        <v>27</v>
      </c>
      <c r="C1" s="10" t="s">
        <v>33</v>
      </c>
      <c r="D1" s="8"/>
      <c r="E1" s="8"/>
      <c r="F1" s="8"/>
      <c r="G1" s="8"/>
      <c r="H1" s="8"/>
      <c r="I1" s="8"/>
      <c r="J1" s="8"/>
      <c r="K1" s="8"/>
      <c r="L1" s="8"/>
    </row>
    <row r="2" spans="1:13">
      <c r="A2" s="11"/>
      <c r="B2" s="11" t="s">
        <v>50</v>
      </c>
      <c r="C2" s="11">
        <v>2017</v>
      </c>
      <c r="D2" s="8"/>
      <c r="E2" s="8"/>
      <c r="F2" s="8"/>
      <c r="G2" s="8"/>
      <c r="H2" s="8"/>
      <c r="I2" s="8"/>
      <c r="J2" s="8"/>
      <c r="K2" s="8"/>
      <c r="L2" s="8"/>
    </row>
    <row r="3" spans="1:13">
      <c r="A3" s="11"/>
      <c r="B3" s="11"/>
      <c r="C3" s="11"/>
      <c r="D3" s="8"/>
      <c r="E3" s="8"/>
      <c r="F3" s="8"/>
      <c r="G3" s="8"/>
      <c r="H3" s="8"/>
      <c r="I3" s="8"/>
      <c r="J3" s="8"/>
      <c r="K3" s="8"/>
      <c r="L3" s="8"/>
    </row>
    <row r="4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20" customHeight="1">
      <c r="A5" s="12" t="s">
        <v>34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3" ht="30">
      <c r="A6" s="13" t="s">
        <v>25</v>
      </c>
      <c r="B6" s="13" t="s">
        <v>27</v>
      </c>
      <c r="C6" s="14" t="s">
        <v>35</v>
      </c>
      <c r="D6" s="14" t="s">
        <v>36</v>
      </c>
      <c r="E6" s="14" t="s">
        <v>37</v>
      </c>
      <c r="F6" s="14" t="s">
        <v>38</v>
      </c>
      <c r="G6" s="14" t="s">
        <v>39</v>
      </c>
      <c r="H6" s="14" t="s">
        <v>40</v>
      </c>
      <c r="I6" s="8"/>
      <c r="J6" s="8"/>
      <c r="K6" s="8"/>
      <c r="L6" s="8"/>
    </row>
    <row r="7" spans="1:13">
      <c r="A7" s="15"/>
      <c r="B7" s="15" t="s">
        <v>50</v>
      </c>
      <c r="C7" s="15" t="s">
        <v>51</v>
      </c>
      <c r="D7" s="15">
        <v>18.5</v>
      </c>
      <c r="E7" s="15">
        <v>1</v>
      </c>
      <c r="F7" s="15">
        <v>1064</v>
      </c>
      <c r="G7" s="15">
        <v>40</v>
      </c>
      <c r="H7" s="15"/>
      <c r="I7" s="8"/>
      <c r="J7" s="8"/>
      <c r="K7" s="8"/>
      <c r="L7" s="8"/>
    </row>
    <row r="8" spans="1:13">
      <c r="A8" s="15"/>
      <c r="B8" s="15" t="s">
        <v>50</v>
      </c>
      <c r="C8" s="15" t="s">
        <v>52</v>
      </c>
      <c r="D8" s="15">
        <v>39.5</v>
      </c>
      <c r="E8" s="15">
        <v>1</v>
      </c>
      <c r="F8" s="15">
        <v>2380</v>
      </c>
      <c r="G8" s="15">
        <v>30</v>
      </c>
      <c r="H8" s="15"/>
      <c r="I8" s="8"/>
      <c r="J8" s="8"/>
      <c r="K8" s="8"/>
      <c r="L8" s="8"/>
    </row>
    <row r="9" spans="1:13">
      <c r="A9" s="15"/>
      <c r="B9" s="15"/>
      <c r="C9" s="15"/>
      <c r="D9" s="15"/>
      <c r="E9" s="15"/>
      <c r="F9" s="15"/>
      <c r="G9" s="15"/>
      <c r="H9" s="15"/>
      <c r="I9" s="8"/>
      <c r="J9" s="8"/>
      <c r="K9" s="8"/>
      <c r="L9" s="8"/>
    </row>
    <row r="10" spans="1:13">
      <c r="A10" s="15"/>
      <c r="B10" s="15"/>
      <c r="C10" s="15"/>
      <c r="D10" s="15"/>
      <c r="E10" s="15"/>
      <c r="F10" s="15"/>
      <c r="G10" s="15"/>
      <c r="H10" s="15"/>
      <c r="I10" s="8"/>
      <c r="J10" s="8"/>
      <c r="K10" s="8"/>
      <c r="L10" s="8"/>
    </row>
    <row r="11" spans="1:13">
      <c r="A11" s="15"/>
      <c r="B11" s="15"/>
      <c r="C11" s="15"/>
      <c r="D11" s="15"/>
      <c r="E11" s="15"/>
      <c r="F11" s="15"/>
      <c r="G11" s="15"/>
      <c r="H11" s="15"/>
      <c r="I11" s="8"/>
      <c r="J11" s="8"/>
      <c r="K11" s="8"/>
      <c r="L11" s="8"/>
    </row>
    <row r="12" spans="1:13" ht="31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>
      <c r="A13" s="12" t="s">
        <v>41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 ht="30">
      <c r="A14" s="13" t="s">
        <v>25</v>
      </c>
      <c r="B14" s="13" t="s">
        <v>27</v>
      </c>
      <c r="C14" s="13" t="s">
        <v>42</v>
      </c>
      <c r="D14" s="14" t="s">
        <v>36</v>
      </c>
      <c r="E14" s="14" t="s">
        <v>43</v>
      </c>
      <c r="F14" s="14" t="s">
        <v>37</v>
      </c>
      <c r="G14" s="16" t="s">
        <v>44</v>
      </c>
      <c r="H14" s="16" t="s">
        <v>45</v>
      </c>
      <c r="I14" s="13" t="s">
        <v>46</v>
      </c>
      <c r="J14" s="16" t="s">
        <v>47</v>
      </c>
      <c r="K14" s="13" t="s">
        <v>48</v>
      </c>
      <c r="L14" s="17" t="s">
        <v>49</v>
      </c>
    </row>
    <row r="15" spans="1:13">
      <c r="A15" s="15"/>
      <c r="B15" s="15" t="s">
        <v>50</v>
      </c>
      <c r="C15" s="15"/>
      <c r="D15" s="15">
        <f>E15-0.5</f>
        <v>0.5</v>
      </c>
      <c r="E15" s="15">
        <v>1</v>
      </c>
      <c r="F15" s="15">
        <v>1</v>
      </c>
      <c r="G15" s="15">
        <v>5.8860000000000003E-2</v>
      </c>
      <c r="H15" s="15">
        <v>173.5203789</v>
      </c>
      <c r="I15" s="15">
        <v>6.0820564949999998</v>
      </c>
      <c r="J15" s="15"/>
      <c r="K15" s="15"/>
      <c r="L15" s="15"/>
      <c r="M15" s="18"/>
    </row>
    <row r="16" spans="1:13" ht="14" customHeight="1">
      <c r="A16" s="15"/>
      <c r="B16" s="15" t="s">
        <v>50</v>
      </c>
      <c r="C16" s="15"/>
      <c r="D16" s="15">
        <f t="shared" ref="D16:D29" si="0">E16-0.5</f>
        <v>2.5</v>
      </c>
      <c r="E16" s="15">
        <v>3</v>
      </c>
      <c r="F16" s="15">
        <v>1</v>
      </c>
      <c r="G16" s="15">
        <v>6.1899999999999997E-2</v>
      </c>
      <c r="H16" s="15">
        <v>249.84593649999999</v>
      </c>
      <c r="I16" s="15">
        <v>7.7010028220000004</v>
      </c>
      <c r="J16" s="15"/>
      <c r="K16" s="15"/>
      <c r="L16" s="15"/>
      <c r="M16" s="18"/>
    </row>
    <row r="17" spans="1:12">
      <c r="A17" s="15"/>
      <c r="B17" s="15" t="s">
        <v>50</v>
      </c>
      <c r="C17" s="15"/>
      <c r="D17" s="15">
        <f t="shared" si="0"/>
        <v>4.5</v>
      </c>
      <c r="E17" s="15">
        <v>5</v>
      </c>
      <c r="F17" s="15">
        <v>1</v>
      </c>
      <c r="G17" s="15">
        <v>0.10042</v>
      </c>
      <c r="H17" s="15">
        <v>291.68832279999998</v>
      </c>
      <c r="I17" s="15">
        <v>8.7087415480000008</v>
      </c>
      <c r="J17" s="15"/>
      <c r="K17" s="15"/>
      <c r="L17" s="15"/>
    </row>
    <row r="18" spans="1:12">
      <c r="A18" s="15"/>
      <c r="B18" s="15" t="s">
        <v>50</v>
      </c>
      <c r="C18" s="15"/>
      <c r="D18" s="15">
        <f t="shared" si="0"/>
        <v>6.5</v>
      </c>
      <c r="E18" s="15">
        <v>7</v>
      </c>
      <c r="F18" s="15">
        <v>1</v>
      </c>
      <c r="G18" s="15">
        <v>0.12852</v>
      </c>
      <c r="H18" s="15">
        <v>92.855441839999997</v>
      </c>
      <c r="I18" s="15">
        <v>3.0734200349999998</v>
      </c>
      <c r="J18" s="15"/>
      <c r="K18" s="15"/>
      <c r="L18" s="15"/>
    </row>
    <row r="19" spans="1:12">
      <c r="A19" s="15"/>
      <c r="B19" s="15" t="s">
        <v>50</v>
      </c>
      <c r="C19" s="15"/>
      <c r="D19" s="15">
        <f t="shared" si="0"/>
        <v>8.5</v>
      </c>
      <c r="E19" s="15">
        <v>9</v>
      </c>
      <c r="F19" s="15">
        <v>1</v>
      </c>
      <c r="G19" s="15">
        <v>0.16633999999999999</v>
      </c>
      <c r="H19" s="15">
        <v>27.188686610000001</v>
      </c>
      <c r="I19" s="15">
        <v>1.277933931</v>
      </c>
      <c r="J19" s="15"/>
      <c r="K19" s="15"/>
      <c r="L19" s="15"/>
    </row>
    <row r="20" spans="1:12">
      <c r="A20" s="15"/>
      <c r="B20" s="15" t="s">
        <v>50</v>
      </c>
      <c r="C20" s="15"/>
      <c r="D20" s="15">
        <f t="shared" si="0"/>
        <v>10.5</v>
      </c>
      <c r="E20" s="15">
        <v>11</v>
      </c>
      <c r="F20" s="15">
        <v>1</v>
      </c>
      <c r="G20" s="15">
        <v>0.15468000000000001</v>
      </c>
      <c r="H20" s="15">
        <v>8.7414021300000009</v>
      </c>
      <c r="I20" s="15">
        <v>0.61915866100000005</v>
      </c>
      <c r="J20" s="15"/>
      <c r="K20" s="15"/>
      <c r="L20" s="15"/>
    </row>
    <row r="21" spans="1:12">
      <c r="A21" s="15"/>
      <c r="B21" s="15" t="s">
        <v>50</v>
      </c>
      <c r="C21" s="15"/>
      <c r="D21" s="15">
        <f t="shared" si="0"/>
        <v>12.5</v>
      </c>
      <c r="E21" s="15">
        <v>13</v>
      </c>
      <c r="F21" s="15">
        <v>1</v>
      </c>
      <c r="G21" s="15">
        <v>0.14188000000000001</v>
      </c>
      <c r="H21" s="15">
        <v>6.6660432050000002</v>
      </c>
      <c r="I21" s="15">
        <v>0.67837126299999995</v>
      </c>
      <c r="J21" s="15"/>
      <c r="K21" s="15"/>
      <c r="L21" s="15"/>
    </row>
    <row r="22" spans="1:12">
      <c r="A22" s="15"/>
      <c r="B22" s="15" t="s">
        <v>50</v>
      </c>
      <c r="C22" s="15"/>
      <c r="D22" s="15">
        <f t="shared" si="0"/>
        <v>14.5</v>
      </c>
      <c r="E22" s="15">
        <v>15</v>
      </c>
      <c r="F22" s="15">
        <v>1</v>
      </c>
      <c r="G22" s="15">
        <v>0.16152</v>
      </c>
      <c r="H22" s="15">
        <v>2.7002028629999999</v>
      </c>
      <c r="I22" s="15">
        <v>0.37957594300000003</v>
      </c>
      <c r="J22" s="15"/>
      <c r="K22" s="15"/>
      <c r="L22" s="15"/>
    </row>
    <row r="23" spans="1:12">
      <c r="A23" s="15"/>
      <c r="B23" s="15" t="s">
        <v>50</v>
      </c>
      <c r="C23" s="15"/>
      <c r="D23" s="15">
        <f t="shared" si="0"/>
        <v>16.5</v>
      </c>
      <c r="E23" s="15">
        <v>17</v>
      </c>
      <c r="F23" s="15">
        <v>1</v>
      </c>
      <c r="G23" s="15">
        <v>0.2044</v>
      </c>
      <c r="H23" s="15">
        <v>2.0745881239999999</v>
      </c>
      <c r="I23" s="15">
        <v>0.30576372400000001</v>
      </c>
      <c r="J23" s="15"/>
      <c r="K23" s="15"/>
      <c r="L23" s="15"/>
    </row>
    <row r="24" spans="1:12">
      <c r="A24" s="15"/>
      <c r="B24" s="15" t="s">
        <v>50</v>
      </c>
      <c r="C24" s="15"/>
      <c r="D24" s="15">
        <f t="shared" si="0"/>
        <v>18.5</v>
      </c>
      <c r="E24" s="15">
        <v>19</v>
      </c>
      <c r="F24" s="15">
        <v>1</v>
      </c>
      <c r="G24" s="15">
        <v>0.19278000000000001</v>
      </c>
      <c r="H24" s="15">
        <v>1.6868470849999999</v>
      </c>
      <c r="I24" s="15">
        <v>0.283487245</v>
      </c>
      <c r="J24" s="15"/>
      <c r="K24" s="15"/>
      <c r="L24" s="15"/>
    </row>
    <row r="25" spans="1:12">
      <c r="A25" s="15"/>
      <c r="B25" s="15" t="s">
        <v>50</v>
      </c>
      <c r="C25" s="15"/>
      <c r="D25" s="15">
        <f t="shared" si="0"/>
        <v>20.5</v>
      </c>
      <c r="E25" s="15">
        <v>21</v>
      </c>
      <c r="F25" s="15">
        <v>1</v>
      </c>
      <c r="G25" s="15">
        <v>0.19040000000000001</v>
      </c>
      <c r="H25" s="15">
        <v>4.3810633040000004</v>
      </c>
      <c r="I25" s="15">
        <v>0.56536576299999997</v>
      </c>
      <c r="J25" s="15"/>
      <c r="K25" s="15"/>
      <c r="L25" s="15"/>
    </row>
    <row r="26" spans="1:12">
      <c r="A26" s="15"/>
      <c r="B26" s="15" t="s">
        <v>50</v>
      </c>
      <c r="C26" s="15"/>
      <c r="D26" s="15">
        <f t="shared" si="0"/>
        <v>22.5</v>
      </c>
      <c r="E26" s="15">
        <v>23</v>
      </c>
      <c r="F26" s="15">
        <v>1</v>
      </c>
      <c r="G26" s="15">
        <v>0.157</v>
      </c>
      <c r="H26" s="15">
        <v>2.8671039669999998</v>
      </c>
      <c r="I26" s="15">
        <v>0.41434230500000002</v>
      </c>
      <c r="J26" s="15"/>
      <c r="K26" s="15"/>
      <c r="L26" s="15"/>
    </row>
    <row r="27" spans="1:12">
      <c r="A27" s="15"/>
      <c r="B27" s="15" t="s">
        <v>50</v>
      </c>
      <c r="C27" s="15"/>
      <c r="D27" s="15">
        <f t="shared" si="0"/>
        <v>24.5</v>
      </c>
      <c r="E27" s="15">
        <v>25</v>
      </c>
      <c r="F27" s="15">
        <v>1</v>
      </c>
      <c r="G27" s="15">
        <v>0.16036</v>
      </c>
      <c r="H27" s="15">
        <v>16.368690529999999</v>
      </c>
      <c r="I27" s="15">
        <v>0.946033071</v>
      </c>
      <c r="J27" s="15"/>
      <c r="K27" s="15"/>
      <c r="L27" s="15"/>
    </row>
    <row r="28" spans="1:12">
      <c r="A28" s="15"/>
      <c r="B28" s="15" t="s">
        <v>50</v>
      </c>
      <c r="C28" s="15"/>
      <c r="D28" s="15">
        <f t="shared" si="0"/>
        <v>26.5</v>
      </c>
      <c r="E28" s="15">
        <v>27</v>
      </c>
      <c r="F28" s="15">
        <v>1</v>
      </c>
      <c r="G28" s="15">
        <v>0.19497999999999999</v>
      </c>
      <c r="H28" s="15">
        <v>2.037596046</v>
      </c>
      <c r="I28" s="15">
        <v>0.27767833400000003</v>
      </c>
      <c r="J28" s="15"/>
      <c r="K28" s="15"/>
      <c r="L28" s="15"/>
    </row>
    <row r="29" spans="1:12">
      <c r="A29" s="15"/>
      <c r="B29" s="15" t="s">
        <v>50</v>
      </c>
      <c r="C29" s="15"/>
      <c r="D29" s="15">
        <f t="shared" si="0"/>
        <v>28.5</v>
      </c>
      <c r="E29" s="15">
        <v>29</v>
      </c>
      <c r="F29" s="15">
        <v>1</v>
      </c>
      <c r="G29" s="15">
        <v>0.29969000000000001</v>
      </c>
      <c r="H29" s="15">
        <v>2.2592629340000001</v>
      </c>
      <c r="I29" s="15">
        <v>0.31393580500000001</v>
      </c>
      <c r="J29" s="15"/>
      <c r="K29" s="15"/>
      <c r="L29" s="1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2022-04-16T02:13:19Z</dcterms:modified>
  <cp:category/>
  <cp:contentStatus/>
</cp:coreProperties>
</file>